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C15" i="3"/>
  <c r="C12"/>
  <c r="G10"/>
  <c r="F10"/>
  <c r="C10"/>
  <c r="E10"/>
  <c r="G14"/>
  <c r="D10"/>
  <c r="D15"/>
  <c r="D12"/>
  <c r="E15"/>
  <c r="E12"/>
  <c r="F15"/>
  <c r="G15"/>
  <c r="F12"/>
  <c r="G12"/>
</calcChain>
</file>

<file path=xl/sharedStrings.xml><?xml version="1.0" encoding="utf-8"?>
<sst xmlns="http://schemas.openxmlformats.org/spreadsheetml/2006/main" count="26" uniqueCount="26">
  <si>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</si>
  <si>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</si>
  <si>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</si>
  <si>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</si>
  <si>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</si>
  <si>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</si>
  <si>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</si>
  <si>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</si>
  <si>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</si>
  <si>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</si>
  <si>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</si>
  <si>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</si>
  <si>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</si>
  <si>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>(рублей)</t>
  </si>
  <si>
    <t>Исполнение за 9 месяцев 2016 года</t>
  </si>
  <si>
    <t>Исполнено за 9 месяцев 2017 года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</si>
  <si>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</si>
  <si>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</si>
  <si>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</si>
  <si>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</si>
  <si>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Информация об использовании  дорожного фонда Гущинского сельского поселения за 9 месяцев  2017 года</t>
  </si>
  <si>
    <t>913 2 00 00 00000 00 0000 000</t>
  </si>
  <si>
    <t>913 2 02 04 00000 00 0000 151</t>
  </si>
  <si>
    <t>913 20204014100000 151</t>
  </si>
  <si>
    <t>913 0409 7000052100 244 225</t>
  </si>
  <si>
    <t>Остаток дорожного фонда на 01.10.2017 года по Гущинскому сельскому поселению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</si>
</sst>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3" fillId="0" borderId="2" xfId="2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43" fontId="3" fillId="0" borderId="1" xfId="0" applyNumberFormat="1" applyFont="1" applyBorder="1"/>
    <xf numFmtId="2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43" fontId="1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43" fontId="1" fillId="0" borderId="1" xfId="0" applyNumberFormat="1" applyFont="1" applyBorder="1" applyAlignment="1">
      <alignment horizontal="right" vertical="top"/>
    </xf>
    <xf numFmtId="43" fontId="1" fillId="0" borderId="1" xfId="2" applyFont="1" applyBorder="1" applyAlignment="1">
      <alignment horizontal="right" vertical="top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B8" workbookViewId="0">
      <selection activeCell="E14" sqref="E14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3" t="s">
        <v>20</v>
      </c>
      <c r="B1" s="43"/>
      <c r="C1" s="43"/>
      <c r="D1" s="43"/>
      <c r="E1" s="43"/>
      <c r="F1" s="43"/>
      <c r="G1" s="43"/>
    </row>
    <row r="2" spans="1:11" ht="30" customHeight="1">
      <c r="F2" s="44" t="s">
        <v>13</v>
      </c>
      <c r="G2" s="44"/>
    </row>
    <row r="3" spans="1:11" s="5" customFormat="1" ht="84" customHeight="1">
      <c r="A3" s="3" t="s">
        <v>2</v>
      </c>
      <c r="B3" s="3"/>
      <c r="C3" s="6" t="s">
        <v>14</v>
      </c>
      <c r="D3" s="6" t="s">
        <v>10</v>
      </c>
      <c r="E3" s="6" t="s">
        <v>15</v>
      </c>
      <c r="F3" s="6" t="s">
        <v>11</v>
      </c>
      <c r="G3" s="6" t="s">
        <v>12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1"/>
      <c r="G5" s="32"/>
      <c r="H5" s="9"/>
      <c r="I5" s="9"/>
      <c r="J5" s="9"/>
      <c r="K5" s="9"/>
    </row>
    <row r="6" spans="1:11" s="10" customFormat="1" ht="21" customHeight="1">
      <c r="A6" s="6" t="s">
        <v>21</v>
      </c>
      <c r="B6" s="11" t="s">
        <v>16</v>
      </c>
      <c r="C6" s="25">
        <v>31702.15</v>
      </c>
      <c r="D6" s="25">
        <v>35931.480000000003</v>
      </c>
      <c r="E6" s="25">
        <v>28236.17</v>
      </c>
      <c r="F6" s="31">
        <v>78.599999999999994</v>
      </c>
      <c r="G6" s="37">
        <v>89.1</v>
      </c>
      <c r="H6" s="9"/>
      <c r="I6" s="9"/>
      <c r="J6" s="9"/>
      <c r="K6" s="9"/>
    </row>
    <row r="7" spans="1:11" s="10" customFormat="1" ht="45" customHeight="1">
      <c r="A7" s="6" t="s">
        <v>22</v>
      </c>
      <c r="B7" s="11" t="s">
        <v>17</v>
      </c>
      <c r="C7" s="25">
        <v>31702.15</v>
      </c>
      <c r="D7" s="25">
        <v>35931.480000000003</v>
      </c>
      <c r="E7" s="25">
        <v>28236.17</v>
      </c>
      <c r="F7" s="31">
        <v>78.599999999999994</v>
      </c>
      <c r="G7" s="37">
        <v>89.1</v>
      </c>
      <c r="H7" s="9"/>
      <c r="I7" s="9"/>
      <c r="J7" s="9"/>
      <c r="K7" s="9"/>
    </row>
    <row r="8" spans="1:11" s="10" customFormat="1" ht="109.5" customHeight="1">
      <c r="A8" s="28" t="s">
        <v>23</v>
      </c>
      <c r="B8" s="26" t="s">
        <v>18</v>
      </c>
      <c r="C8" s="36">
        <v>31702.15</v>
      </c>
      <c r="D8" s="25">
        <v>35931.480000000003</v>
      </c>
      <c r="E8" s="25">
        <v>28236.17</v>
      </c>
      <c r="F8" s="31">
        <v>78.599999999999994</v>
      </c>
      <c r="G8" s="38">
        <v>89.1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9">
        <f>C5+C7</f>
        <v>31702.15</v>
      </c>
      <c r="D10" s="39">
        <f>D5+D7</f>
        <v>35931.480000000003</v>
      </c>
      <c r="E10" s="39">
        <f>E5+E7</f>
        <v>28236.17</v>
      </c>
      <c r="F10" s="33">
        <f>F8</f>
        <v>78.599999999999994</v>
      </c>
      <c r="G10" s="18">
        <f>G8</f>
        <v>89.1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40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9">
        <f>C15</f>
        <v>15770.49</v>
      </c>
      <c r="D12" s="39">
        <f>D15</f>
        <v>36481.79</v>
      </c>
      <c r="E12" s="39">
        <f>E15</f>
        <v>904.49</v>
      </c>
      <c r="F12" s="33">
        <f>E12/D12*100</f>
        <v>2.4792917233501974</v>
      </c>
      <c r="G12" s="18">
        <f>E12/C12*100</f>
        <v>5.7353322566388236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0"/>
      <c r="D13" s="40"/>
      <c r="E13" s="25"/>
      <c r="F13" s="25"/>
      <c r="G13" s="17"/>
      <c r="H13" s="9"/>
      <c r="I13" s="9"/>
      <c r="J13" s="9"/>
      <c r="K13" s="9"/>
    </row>
    <row r="14" spans="1:11" s="10" customFormat="1" ht="90" customHeight="1">
      <c r="A14" s="23" t="s">
        <v>24</v>
      </c>
      <c r="B14" s="11" t="s">
        <v>19</v>
      </c>
      <c r="C14" s="25">
        <v>15770.49</v>
      </c>
      <c r="D14" s="25">
        <v>36481.79</v>
      </c>
      <c r="E14" s="25">
        <v>904.49</v>
      </c>
      <c r="F14" s="31">
        <v>2.5</v>
      </c>
      <c r="G14" s="17">
        <f>E14/C14*100</f>
        <v>5.7353322566388236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42">
        <f>C14</f>
        <v>15770.49</v>
      </c>
      <c r="D15" s="41">
        <f>D14</f>
        <v>36481.79</v>
      </c>
      <c r="E15" s="42">
        <f>E13+E14</f>
        <v>904.49</v>
      </c>
      <c r="F15" s="31">
        <f>E15/D15*100</f>
        <v>2.4792917233501974</v>
      </c>
      <c r="G15" s="17">
        <f>E15/C15*100</f>
        <v>5.7353322566388236</v>
      </c>
      <c r="H15" s="21"/>
      <c r="I15" s="21"/>
      <c r="J15" s="21"/>
      <c r="K15" s="21"/>
    </row>
    <row r="16" spans="1:11">
      <c r="A16" s="24" t="s">
        <v>25</v>
      </c>
      <c r="B16" s="24"/>
      <c r="C16" s="24"/>
      <c r="D16" s="24"/>
      <c r="E16" s="35">
        <v>27881.99</v>
      </c>
      <c r="F16" s="34"/>
      <c r="G16" s="24"/>
    </row>
    <row r="19" spans="6:7">
      <c r="F19" s="45"/>
      <c r="G19" s="45"/>
    </row>
  </sheetData>
  <mergeCells count="3">
    <mergeCell ref="A1:G1"/>
    <mergeCell ref="F2:G2"/>
    <mergeCell ref="F19:G19"/>
  </mergeCells>
  <phoneticPr fontId="11" type="noConversion"/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2017-11-13T07:22:07Z</dcterms:modified>
</cp:coreProperties>
</file>